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2" yWindow="5172" windowWidth="17256" windowHeight="5232" tabRatio="601"/>
  </bookViews>
  <sheets>
    <sheet name="Financial Data" sheetId="2" r:id="rId1"/>
    <sheet name="Sheet3" sheetId="3" r:id="rId2"/>
  </sheets>
  <definedNames>
    <definedName name="_xlnm.Print_Area" localSheetId="0">'Financial Data'!$D$4:$I$93</definedName>
  </definedNames>
  <calcPr calcId="144525"/>
</workbook>
</file>

<file path=xl/calcChain.xml><?xml version="1.0" encoding="utf-8"?>
<calcChain xmlns="http://schemas.openxmlformats.org/spreadsheetml/2006/main">
  <c r="F116" i="2" l="1"/>
  <c r="E116" i="2"/>
  <c r="F108" i="2"/>
  <c r="E108" i="2"/>
  <c r="F107" i="2"/>
  <c r="E107" i="2"/>
  <c r="F106" i="2"/>
  <c r="E106" i="2"/>
  <c r="F105" i="2"/>
  <c r="E105" i="2"/>
  <c r="F96" i="2"/>
  <c r="G96" i="2"/>
  <c r="H96" i="2"/>
  <c r="F97" i="2"/>
  <c r="G97" i="2"/>
  <c r="H97" i="2"/>
  <c r="F98" i="2"/>
  <c r="G98" i="2"/>
  <c r="H98" i="2"/>
  <c r="F99" i="2"/>
  <c r="G99" i="2"/>
  <c r="H99" i="2"/>
  <c r="F100" i="2"/>
  <c r="G100" i="2"/>
  <c r="H100" i="2"/>
  <c r="F101" i="2"/>
  <c r="G101" i="2"/>
  <c r="H101" i="2"/>
  <c r="F102" i="2"/>
  <c r="G102" i="2"/>
  <c r="H102" i="2"/>
  <c r="F103" i="2"/>
  <c r="G103" i="2"/>
  <c r="H103" i="2"/>
  <c r="G105" i="2"/>
  <c r="H105" i="2"/>
  <c r="G106" i="2"/>
  <c r="H106" i="2"/>
  <c r="G107" i="2"/>
  <c r="H107" i="2"/>
  <c r="G108" i="2"/>
  <c r="H108" i="2"/>
  <c r="F109" i="2"/>
  <c r="G109" i="2"/>
  <c r="H109" i="2"/>
  <c r="F111" i="2"/>
  <c r="G111" i="2"/>
  <c r="H111" i="2"/>
  <c r="F112" i="2"/>
  <c r="G112" i="2"/>
  <c r="H112" i="2"/>
  <c r="F113" i="2"/>
  <c r="G113" i="2"/>
  <c r="H113" i="2"/>
  <c r="F115" i="2"/>
  <c r="G115" i="2"/>
  <c r="H115" i="2"/>
  <c r="G116" i="2"/>
  <c r="H116" i="2"/>
  <c r="F119" i="2"/>
  <c r="G119" i="2"/>
  <c r="H119" i="2"/>
  <c r="F120" i="2"/>
  <c r="F117" i="2" s="1"/>
  <c r="G120" i="2"/>
  <c r="G117" i="2" s="1"/>
  <c r="H120" i="2"/>
  <c r="H117" i="2" s="1"/>
  <c r="E99" i="2"/>
  <c r="E100" i="2"/>
  <c r="E109" i="2"/>
  <c r="E103" i="2"/>
  <c r="E115" i="2"/>
  <c r="E102" i="2"/>
  <c r="E101" i="2"/>
  <c r="E98" i="2"/>
  <c r="E112" i="2"/>
  <c r="E97" i="2"/>
  <c r="E120" i="2"/>
  <c r="E117" i="2" s="1"/>
  <c r="E119" i="2"/>
  <c r="E111" i="2"/>
  <c r="E96" i="2"/>
  <c r="E113" i="2"/>
</calcChain>
</file>

<file path=xl/sharedStrings.xml><?xml version="1.0" encoding="utf-8"?>
<sst xmlns="http://schemas.openxmlformats.org/spreadsheetml/2006/main" count="206" uniqueCount="204">
  <si>
    <t>معلومات التداول</t>
  </si>
  <si>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</si>
  <si>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</si>
  <si>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</si>
  <si>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</si>
  <si>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</si>
  <si>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</si>
  <si>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</si>
  <si>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</si>
  <si>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</si>
  <si>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</si>
  <si>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</si>
  <si>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</si>
  <si>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</si>
  <si>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</si>
  <si>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</si>
  <si>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</si>
  <si>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</si>
  <si>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</si>
  <si>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</si>
  <si>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</si>
  <si>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</si>
  <si>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</si>
  <si>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</si>
  <si>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</si>
  <si>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</si>
  <si>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</si>
  <si>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</si>
  <si>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</si>
  <si>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</si>
  <si>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</si>
  <si>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</si>
  <si>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</si>
  <si>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</si>
  <si>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</si>
  <si>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</si>
  <si>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</si>
  <si>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</si>
  <si>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</si>
  <si>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</si>
  <si>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</si>
  <si>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</si>
  <si>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</si>
  <si>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</si>
  <si>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</si>
  <si>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</si>
  <si>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</si>
  <si>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</si>
  <si>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</si>
  <si>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</si>
  <si>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</si>
  <si>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</si>
  <si>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</si>
  <si>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</si>
  <si>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</si>
  <si>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</si>
  <si>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</si>
  <si>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</si>
  <si>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</si>
  <si>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</si>
  <si>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</si>
  <si>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</si>
  <si>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</si>
  <si>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</si>
  <si>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</si>
  <si>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</si>
  <si>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</si>
  <si>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</si>
  <si>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</si>
  <si>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</si>
  <si>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</si>
  <si>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</si>
  <si>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</si>
  <si>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</si>
  <si>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</si>
  <si>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</si>
  <si>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</si>
  <si>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</si>
  <si>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</si>
  <si>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</si>
  <si>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</si>
  <si>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</si>
  <si>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</si>
  <si>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</si>
  <si>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</si>
  <si>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</si>
  <si>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</si>
  <si>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</si>
  <si>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</si>
  <si>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</si>
  <si>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</si>
  <si>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</si>
  <si>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</si>
  <si>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</si>
  <si>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</si>
  <si>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</si>
  <si>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</si>
  <si>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</si>
  <si>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</si>
  <si>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</si>
  <si>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</si>
  <si>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</si>
  <si>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</si>
  <si>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</si>
  <si>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</si>
  <si>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</si>
  <si>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</si>
  <si>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</si>
  <si>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 xml:space="preserve">أرباح ( خسائر) مدورة 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</si>
  <si>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</si>
  <si>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</si>
  <si>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</si>
  <si>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</si>
  <si>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</si>
  <si>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</si>
  <si>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</si>
  <si>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</si>
  <si>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</si>
  <si>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</si>
  <si>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</si>
  <si>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</si>
  <si>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</si>
  <si>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</si>
  <si>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Trading Information</t>
  </si>
  <si>
    <t>Net Income before Tax</t>
  </si>
  <si>
    <t>ضريبة دخل السنة</t>
  </si>
  <si>
    <t>Income Tax ( Previous Years)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</si>
  <si>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</si>
  <si>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</si>
  <si>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</si>
  <si>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</si>
  <si>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</si>
  <si>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</si>
  <si>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</si>
  <si>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</si>
  <si>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</si>
  <si>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</si>
  <si>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</si>
  <si>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</si>
  <si>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</si>
  <si>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</si>
  <si>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</si>
  <si>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</si>
  <si>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</si>
  <si>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</si>
  <si>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</si>
  <si>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</si>
  <si>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</si>
  <si>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</si>
  <si>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</si>
  <si>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</si>
  <si>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</si>
  <si>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</si>
  <si>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</si>
  <si>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</si>
  <si>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</si>
  <si>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</si>
  <si>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</si>
  <si>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</si>
  <si>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</si>
  <si>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</si>
  <si>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</si>
  <si>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</si>
  <si>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</si>
  <si>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</si>
  <si>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</si>
  <si>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</si>
  <si>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</si>
  <si>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</si>
  <si>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</si>
  <si>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</si>
  <si>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</si>
  <si>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</si>
  <si>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</si>
  <si>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</si>
  <si>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</si>
  <si>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</si>
  <si>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</si>
  <si>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</si>
  <si>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</si>
  <si>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</si>
  <si>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</si>
  <si>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</si>
  <si>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</si>
  <si>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</si>
  <si>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</si>
  <si>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</si>
  <si>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</si>
  <si>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</si>
  <si>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</si>
  <si>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</si>
  <si>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</si>
  <si>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</si>
  <si>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</si>
  <si>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</si>
  <si>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</si>
  <si>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</si>
  <si>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</si>
  <si>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</si>
  <si>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</si>
  <si>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</si>
  <si>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</si>
  <si>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>فيلادلفيا لصناعة الأدوية</t>
  </si>
  <si>
    <t>PHILADELPHIA PHARMACEEUTICALS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</si>
</sst>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E120"/>
  <sheetViews>
    <sheetView tabSelected="1" topLeftCell="C1" zoomScaleNormal="100" workbookViewId="0">
      <selection activeCell="F2" sqref="F2"/>
    </sheetView>
  </sheetViews>
  <sheetFormatPr defaultColWidth="9.109375" defaultRowHeight="15" x14ac:dyDescent="0.25"/>
  <cols>
    <col min="1" max="3" width="9.109375" style="1"/>
    <col min="4" max="4" width="52.5546875" style="11" bestFit="1" customWidth="1"/>
    <col min="5" max="6" width="17.88671875" style="11" customWidth="1"/>
    <col min="7" max="7" width="16.88671875" style="9" customWidth="1"/>
    <col min="8" max="8" width="17.44140625" style="9" customWidth="1"/>
    <col min="9" max="9" width="42.6640625" style="25" bestFit="1" customWidth="1"/>
    <col min="10" max="10" width="9.44140625" style="2" customWidth="1"/>
    <col min="11" max="31" width="9.109375" style="2"/>
    <col min="32" max="16384" width="9.109375" style="1"/>
  </cols>
  <sheetData>
    <row r="2" spans="4:18" ht="15.6" x14ac:dyDescent="0.3">
      <c r="D2" s="38" t="s">
        <v>203</v>
      </c>
      <c r="E2" s="38"/>
      <c r="F2" s="38"/>
      <c r="G2" s="38">
        <v>141219</v>
      </c>
      <c r="H2" s="39"/>
      <c r="I2" s="40" t="s">
        <v>202</v>
      </c>
    </row>
    <row r="4" spans="4:18" ht="24.9" customHeight="1" x14ac:dyDescent="0.25">
      <c r="D4" s="30" t="s">
        <v>123</v>
      </c>
      <c r="E4" s="31">
        <v>2018</v>
      </c>
      <c r="F4" s="31">
        <v>2017</v>
      </c>
      <c r="G4" s="31">
        <v>2016</v>
      </c>
      <c r="H4" s="31">
        <v>2015</v>
      </c>
      <c r="I4" s="29" t="s">
        <v>0</v>
      </c>
    </row>
    <row r="5" spans="4:18" ht="24.9" customHeight="1" x14ac:dyDescent="0.25">
      <c r="D5" s="12" t="s">
        <v>194</v>
      </c>
      <c r="E5" s="46">
        <v>1</v>
      </c>
      <c r="F5" s="46">
        <v>1</v>
      </c>
      <c r="G5" s="46">
        <v>1</v>
      </c>
      <c r="H5" s="46">
        <v>1</v>
      </c>
      <c r="I5" s="3" t="s">
        <v>195</v>
      </c>
    </row>
    <row r="6" spans="4:18" ht="24.9" customHeight="1" x14ac:dyDescent="0.25">
      <c r="D6" s="13" t="s">
        <v>196</v>
      </c>
      <c r="E6" s="47">
        <v>1.58</v>
      </c>
      <c r="F6" s="47">
        <v>1.55</v>
      </c>
      <c r="G6" s="47">
        <v>2.21</v>
      </c>
      <c r="H6" s="47">
        <v>4.5599999999999996</v>
      </c>
      <c r="I6" s="4" t="s">
        <v>197</v>
      </c>
    </row>
    <row r="7" spans="4:18" ht="20.100000000000001" customHeight="1" x14ac:dyDescent="0.25">
      <c r="D7" s="13" t="s">
        <v>87</v>
      </c>
      <c r="E7" s="16">
        <v>1342857.7</v>
      </c>
      <c r="F7" s="16">
        <v>5924016.6600000001</v>
      </c>
      <c r="G7" s="16">
        <v>11725052.640000001</v>
      </c>
      <c r="H7" s="16">
        <v>1555100.57</v>
      </c>
      <c r="I7" s="4" t="s">
        <v>88</v>
      </c>
      <c r="O7" s="60"/>
      <c r="P7" s="60"/>
      <c r="Q7" s="60"/>
      <c r="R7" s="60"/>
    </row>
    <row r="8" spans="4:18" ht="20.100000000000001" customHeight="1" x14ac:dyDescent="0.25">
      <c r="D8" s="13" t="s">
        <v>21</v>
      </c>
      <c r="E8" s="16">
        <v>835814</v>
      </c>
      <c r="F8" s="16">
        <v>2941886</v>
      </c>
      <c r="G8" s="16">
        <v>3902043</v>
      </c>
      <c r="H8" s="16">
        <v>264148</v>
      </c>
      <c r="I8" s="4" t="s">
        <v>1</v>
      </c>
      <c r="O8" s="60"/>
      <c r="P8" s="60"/>
      <c r="Q8" s="60"/>
      <c r="R8" s="60"/>
    </row>
    <row r="9" spans="4:18" ht="20.100000000000001" customHeight="1" x14ac:dyDescent="0.25">
      <c r="D9" s="13" t="s">
        <v>22</v>
      </c>
      <c r="E9" s="16">
        <v>657</v>
      </c>
      <c r="F9" s="16">
        <v>5803</v>
      </c>
      <c r="G9" s="16">
        <v>5284</v>
      </c>
      <c r="H9" s="16">
        <v>1072</v>
      </c>
      <c r="I9" s="4" t="s">
        <v>2</v>
      </c>
      <c r="O9" s="60"/>
      <c r="P9" s="60"/>
      <c r="Q9" s="60"/>
      <c r="R9" s="60"/>
    </row>
    <row r="10" spans="4:18" ht="20.100000000000001" customHeight="1" x14ac:dyDescent="0.25">
      <c r="D10" s="13" t="s">
        <v>198</v>
      </c>
      <c r="E10" s="16">
        <v>7500000</v>
      </c>
      <c r="F10" s="16">
        <v>7500000</v>
      </c>
      <c r="G10" s="16">
        <v>7500000</v>
      </c>
      <c r="H10" s="16">
        <v>5000000</v>
      </c>
      <c r="I10" s="4" t="s">
        <v>199</v>
      </c>
      <c r="O10" s="60"/>
      <c r="P10" s="60"/>
      <c r="Q10" s="60"/>
      <c r="R10" s="60"/>
    </row>
    <row r="11" spans="4:18" ht="20.100000000000001" customHeight="1" x14ac:dyDescent="0.25">
      <c r="D11" s="13" t="s">
        <v>89</v>
      </c>
      <c r="E11" s="16">
        <v>11850000</v>
      </c>
      <c r="F11" s="16">
        <v>11625000</v>
      </c>
      <c r="G11" s="16">
        <v>16575000</v>
      </c>
      <c r="H11" s="16">
        <v>22800000</v>
      </c>
      <c r="I11" s="4" t="s">
        <v>90</v>
      </c>
      <c r="O11" s="60"/>
      <c r="P11" s="60"/>
      <c r="Q11" s="60"/>
      <c r="R11" s="60"/>
    </row>
    <row r="12" spans="4:18" ht="20.100000000000001" customHeight="1" x14ac:dyDescent="0.25">
      <c r="D12" s="14" t="s">
        <v>200</v>
      </c>
      <c r="E12" s="63">
        <v>43465</v>
      </c>
      <c r="F12" s="63">
        <v>43100</v>
      </c>
      <c r="G12" s="63">
        <v>42735</v>
      </c>
      <c r="H12" s="63">
        <v>42369</v>
      </c>
      <c r="I12" s="5" t="s">
        <v>201</v>
      </c>
      <c r="O12" s="60"/>
      <c r="P12" s="60"/>
      <c r="Q12" s="60"/>
      <c r="R12" s="60"/>
    </row>
    <row r="13" spans="4:18" ht="17.399999999999999" x14ac:dyDescent="0.25">
      <c r="D13" s="15"/>
      <c r="G13" s="30"/>
      <c r="H13" s="32"/>
      <c r="I13" s="26"/>
      <c r="O13" s="60"/>
      <c r="P13" s="60"/>
      <c r="Q13" s="60"/>
      <c r="R13" s="60"/>
    </row>
    <row r="14" spans="4:18" ht="15.6" x14ac:dyDescent="0.25">
      <c r="G14" s="61"/>
      <c r="H14" s="37"/>
      <c r="I14" s="10"/>
      <c r="O14" s="60"/>
      <c r="P14" s="60"/>
      <c r="Q14" s="60"/>
      <c r="R14" s="60"/>
    </row>
    <row r="15" spans="4:18" ht="24.9" customHeight="1" x14ac:dyDescent="0.25">
      <c r="D15" s="30" t="s">
        <v>23</v>
      </c>
      <c r="G15" s="62"/>
      <c r="H15" s="17"/>
      <c r="I15" s="33" t="s">
        <v>3</v>
      </c>
      <c r="O15" s="60"/>
      <c r="P15" s="60"/>
      <c r="Q15" s="60"/>
      <c r="R15" s="60"/>
    </row>
    <row r="16" spans="4:18" ht="20.100000000000001" customHeight="1" x14ac:dyDescent="0.25">
      <c r="D16" s="12" t="s">
        <v>50</v>
      </c>
      <c r="E16" s="41">
        <v>965365</v>
      </c>
      <c r="F16" s="41">
        <v>579773</v>
      </c>
      <c r="G16" s="41">
        <v>990587</v>
      </c>
      <c r="H16" s="41">
        <v>25305</v>
      </c>
      <c r="I16" s="3" t="s">
        <v>44</v>
      </c>
      <c r="O16" s="60"/>
      <c r="P16" s="60"/>
      <c r="Q16" s="60"/>
      <c r="R16" s="60"/>
    </row>
    <row r="17" spans="4:18" ht="20.100000000000001" customHeight="1" x14ac:dyDescent="0.25">
      <c r="D17" s="13" t="s">
        <v>91</v>
      </c>
      <c r="E17" s="16">
        <v>7917431</v>
      </c>
      <c r="F17" s="16">
        <v>8238777</v>
      </c>
      <c r="G17" s="16">
        <v>6109012</v>
      </c>
      <c r="H17" s="16">
        <v>5760515</v>
      </c>
      <c r="I17" s="7" t="s">
        <v>45</v>
      </c>
      <c r="O17" s="60"/>
      <c r="P17" s="60"/>
      <c r="Q17" s="60"/>
      <c r="R17" s="60"/>
    </row>
    <row r="18" spans="4:18" ht="20.100000000000001" customHeight="1" x14ac:dyDescent="0.25">
      <c r="D18" s="13" t="s">
        <v>122</v>
      </c>
      <c r="E18" s="16">
        <v>0</v>
      </c>
      <c r="F18" s="16"/>
      <c r="G18" s="16">
        <v>0</v>
      </c>
      <c r="H18" s="16"/>
      <c r="I18" s="7" t="s">
        <v>113</v>
      </c>
      <c r="O18" s="60"/>
      <c r="P18" s="60"/>
      <c r="Q18" s="60"/>
      <c r="R18" s="60"/>
    </row>
    <row r="19" spans="4:18" ht="20.100000000000001" customHeight="1" x14ac:dyDescent="0.25">
      <c r="D19" s="13" t="s">
        <v>120</v>
      </c>
      <c r="E19" s="16">
        <v>0</v>
      </c>
      <c r="F19" s="16">
        <v>0</v>
      </c>
      <c r="G19" s="16">
        <v>0</v>
      </c>
      <c r="H19" s="16">
        <v>300000</v>
      </c>
      <c r="I19" s="7" t="s">
        <v>114</v>
      </c>
      <c r="O19" s="60"/>
      <c r="P19" s="60"/>
      <c r="Q19" s="60"/>
      <c r="R19" s="60"/>
    </row>
    <row r="20" spans="4:18" ht="20.100000000000001" customHeight="1" x14ac:dyDescent="0.25">
      <c r="D20" s="20" t="s">
        <v>68</v>
      </c>
      <c r="E20" s="16">
        <v>0</v>
      </c>
      <c r="F20" s="16">
        <v>0</v>
      </c>
      <c r="G20" s="16">
        <v>0</v>
      </c>
      <c r="H20" s="16">
        <v>0</v>
      </c>
      <c r="I20" s="7" t="s">
        <v>92</v>
      </c>
      <c r="O20" s="60"/>
      <c r="P20" s="60"/>
      <c r="Q20" s="60"/>
      <c r="R20" s="60"/>
    </row>
    <row r="21" spans="4:18" ht="20.100000000000001" customHeight="1" x14ac:dyDescent="0.25">
      <c r="D21" s="20" t="s">
        <v>112</v>
      </c>
      <c r="E21" s="16">
        <v>1481124</v>
      </c>
      <c r="F21" s="16">
        <v>1360066</v>
      </c>
      <c r="G21" s="16">
        <v>1205927</v>
      </c>
      <c r="H21" s="16">
        <v>1414210</v>
      </c>
      <c r="I21" s="7" t="s">
        <v>111</v>
      </c>
      <c r="O21" s="60"/>
      <c r="P21" s="60"/>
      <c r="Q21" s="60"/>
      <c r="R21" s="60"/>
    </row>
    <row r="22" spans="4:18" ht="20.100000000000001" customHeight="1" x14ac:dyDescent="0.25">
      <c r="D22" s="20" t="s">
        <v>121</v>
      </c>
      <c r="E22" s="16">
        <v>0</v>
      </c>
      <c r="F22" s="16">
        <v>0</v>
      </c>
      <c r="G22" s="16">
        <v>0</v>
      </c>
      <c r="H22" s="16">
        <v>0</v>
      </c>
      <c r="I22" s="7" t="s">
        <v>115</v>
      </c>
      <c r="O22" s="60"/>
      <c r="P22" s="60"/>
      <c r="Q22" s="60"/>
      <c r="R22" s="60"/>
    </row>
    <row r="23" spans="4:18" ht="20.100000000000001" customHeight="1" x14ac:dyDescent="0.25">
      <c r="D23" s="13" t="s">
        <v>93</v>
      </c>
      <c r="E23" s="16">
        <v>11036223</v>
      </c>
      <c r="F23" s="16">
        <v>10614492</v>
      </c>
      <c r="G23" s="16">
        <v>8731483</v>
      </c>
      <c r="H23" s="16">
        <v>7692033</v>
      </c>
      <c r="I23" s="7" t="s">
        <v>94</v>
      </c>
      <c r="O23" s="60"/>
      <c r="P23" s="60"/>
      <c r="Q23" s="60"/>
      <c r="R23" s="60"/>
    </row>
    <row r="24" spans="4:18" ht="20.100000000000001" customHeight="1" x14ac:dyDescent="0.25">
      <c r="D24" s="13" t="s">
        <v>69</v>
      </c>
      <c r="E24" s="16">
        <v>0</v>
      </c>
      <c r="F24" s="16">
        <v>0</v>
      </c>
      <c r="G24" s="16">
        <v>0</v>
      </c>
      <c r="H24" s="16">
        <v>0</v>
      </c>
      <c r="I24" s="7" t="s">
        <v>55</v>
      </c>
      <c r="O24" s="60"/>
      <c r="P24" s="60"/>
      <c r="Q24" s="60"/>
      <c r="R24" s="60"/>
    </row>
    <row r="25" spans="4:18" ht="20.100000000000001" customHeight="1" x14ac:dyDescent="0.25">
      <c r="D25" s="13" t="s">
        <v>95</v>
      </c>
      <c r="E25" s="16">
        <v>2466855</v>
      </c>
      <c r="F25" s="16">
        <v>2385363</v>
      </c>
      <c r="G25" s="16">
        <v>2734215</v>
      </c>
      <c r="H25" s="16">
        <v>2547144</v>
      </c>
      <c r="I25" s="7" t="s">
        <v>96</v>
      </c>
      <c r="O25" s="60"/>
      <c r="P25" s="60"/>
      <c r="Q25" s="60"/>
      <c r="R25" s="60"/>
    </row>
    <row r="26" spans="4:18" ht="20.100000000000001" customHeight="1" x14ac:dyDescent="0.25">
      <c r="D26" s="13" t="s">
        <v>117</v>
      </c>
      <c r="E26" s="16">
        <v>124865</v>
      </c>
      <c r="F26" s="16">
        <v>124865</v>
      </c>
      <c r="G26" s="16">
        <v>0</v>
      </c>
      <c r="H26" s="16">
        <v>0</v>
      </c>
      <c r="I26" s="7" t="s">
        <v>116</v>
      </c>
      <c r="O26" s="60"/>
      <c r="P26" s="60"/>
      <c r="Q26" s="60"/>
      <c r="R26" s="60"/>
    </row>
    <row r="27" spans="4:18" ht="20.100000000000001" customHeight="1" x14ac:dyDescent="0.25">
      <c r="D27" s="13" t="s">
        <v>70</v>
      </c>
      <c r="E27" s="16">
        <v>0</v>
      </c>
      <c r="F27" s="16">
        <v>0</v>
      </c>
      <c r="G27" s="16">
        <v>0</v>
      </c>
      <c r="H27" s="16">
        <v>0</v>
      </c>
      <c r="I27" s="7" t="s">
        <v>56</v>
      </c>
      <c r="O27" s="60"/>
      <c r="P27" s="60"/>
      <c r="Q27" s="60"/>
      <c r="R27" s="60"/>
    </row>
    <row r="28" spans="4:18" ht="20.100000000000001" customHeight="1" x14ac:dyDescent="0.25">
      <c r="D28" s="13" t="s">
        <v>51</v>
      </c>
      <c r="E28" s="16">
        <v>2591720</v>
      </c>
      <c r="F28" s="16">
        <v>2510228</v>
      </c>
      <c r="G28" s="16">
        <v>2734215</v>
      </c>
      <c r="H28" s="16">
        <v>2547144</v>
      </c>
      <c r="I28" s="7" t="s">
        <v>46</v>
      </c>
      <c r="O28" s="60"/>
      <c r="P28" s="60"/>
      <c r="Q28" s="60"/>
      <c r="R28" s="60"/>
    </row>
    <row r="29" spans="4:18" ht="20.100000000000001" customHeight="1" x14ac:dyDescent="0.25">
      <c r="D29" s="13" t="s">
        <v>52</v>
      </c>
      <c r="E29" s="16">
        <v>101734</v>
      </c>
      <c r="F29" s="16">
        <v>141277</v>
      </c>
      <c r="G29" s="16">
        <v>151828</v>
      </c>
      <c r="H29" s="16">
        <v>111929</v>
      </c>
      <c r="I29" s="7" t="s">
        <v>97</v>
      </c>
      <c r="O29" s="60"/>
      <c r="P29" s="60"/>
      <c r="Q29" s="60"/>
      <c r="R29" s="60"/>
    </row>
    <row r="30" spans="4:18" ht="20.100000000000001" customHeight="1" x14ac:dyDescent="0.25">
      <c r="D30" s="21" t="s">
        <v>24</v>
      </c>
      <c r="E30" s="42">
        <v>13729677</v>
      </c>
      <c r="F30" s="42">
        <v>13265997</v>
      </c>
      <c r="G30" s="42">
        <v>11617526</v>
      </c>
      <c r="H30" s="42">
        <v>10351106</v>
      </c>
      <c r="I30" s="22" t="s">
        <v>98</v>
      </c>
      <c r="O30" s="60"/>
      <c r="P30" s="60"/>
      <c r="Q30" s="60"/>
      <c r="R30" s="60"/>
    </row>
    <row r="31" spans="4:18" ht="15.6" x14ac:dyDescent="0.25">
      <c r="G31" s="18"/>
      <c r="H31" s="18"/>
      <c r="O31" s="60"/>
      <c r="P31" s="60"/>
      <c r="Q31" s="60"/>
      <c r="R31" s="60"/>
    </row>
    <row r="32" spans="4:18" ht="15.6" x14ac:dyDescent="0.25">
      <c r="G32" s="18"/>
      <c r="H32" s="18"/>
      <c r="O32" s="60"/>
      <c r="P32" s="60"/>
      <c r="Q32" s="60"/>
      <c r="R32" s="60"/>
    </row>
    <row r="33" spans="4:18" ht="24.9" customHeight="1" x14ac:dyDescent="0.25">
      <c r="D33" s="34" t="s">
        <v>99</v>
      </c>
      <c r="E33" s="34"/>
      <c r="F33" s="34"/>
      <c r="G33" s="35"/>
      <c r="H33" s="35"/>
      <c r="I33" s="36" t="s">
        <v>4</v>
      </c>
      <c r="O33" s="60"/>
      <c r="P33" s="60"/>
      <c r="Q33" s="60"/>
      <c r="R33" s="60"/>
    </row>
    <row r="34" spans="4:18" ht="24.9" customHeight="1" x14ac:dyDescent="0.25">
      <c r="D34" s="30" t="s">
        <v>25</v>
      </c>
      <c r="E34" s="30"/>
      <c r="F34" s="30"/>
      <c r="G34" s="35"/>
      <c r="H34" s="35"/>
      <c r="I34" s="33" t="s">
        <v>5</v>
      </c>
      <c r="O34" s="60"/>
      <c r="P34" s="60"/>
      <c r="Q34" s="60"/>
      <c r="R34" s="60"/>
    </row>
    <row r="35" spans="4:18" ht="20.100000000000001" customHeight="1" x14ac:dyDescent="0.25">
      <c r="D35" s="12" t="s">
        <v>71</v>
      </c>
      <c r="E35" s="41">
        <v>1121291</v>
      </c>
      <c r="F35" s="41">
        <v>1034695</v>
      </c>
      <c r="G35" s="41">
        <v>647035</v>
      </c>
      <c r="H35" s="41">
        <v>773581</v>
      </c>
      <c r="I35" s="6" t="s">
        <v>100</v>
      </c>
      <c r="O35" s="60"/>
      <c r="P35" s="60"/>
      <c r="Q35" s="60"/>
      <c r="R35" s="60"/>
    </row>
    <row r="36" spans="4:18" ht="20.100000000000001" customHeight="1" x14ac:dyDescent="0.25">
      <c r="D36" s="13" t="s">
        <v>72</v>
      </c>
      <c r="E36" s="16">
        <v>1386459</v>
      </c>
      <c r="F36" s="16">
        <v>1875214</v>
      </c>
      <c r="G36" s="16">
        <v>1502636</v>
      </c>
      <c r="H36" s="16">
        <v>717076</v>
      </c>
      <c r="I36" s="7" t="s">
        <v>101</v>
      </c>
      <c r="O36" s="60"/>
      <c r="P36" s="60"/>
      <c r="Q36" s="60"/>
      <c r="R36" s="60"/>
    </row>
    <row r="37" spans="4:18" ht="20.100000000000001" customHeight="1" x14ac:dyDescent="0.25">
      <c r="D37" s="13" t="s">
        <v>73</v>
      </c>
      <c r="E37" s="16">
        <v>0</v>
      </c>
      <c r="F37" s="16">
        <v>0</v>
      </c>
      <c r="G37" s="16">
        <v>0</v>
      </c>
      <c r="H37" s="16">
        <v>0</v>
      </c>
      <c r="I37" s="7" t="s">
        <v>57</v>
      </c>
      <c r="O37" s="60"/>
      <c r="P37" s="60"/>
      <c r="Q37" s="60"/>
      <c r="R37" s="60"/>
    </row>
    <row r="38" spans="4:18" ht="20.100000000000001" customHeight="1" x14ac:dyDescent="0.25">
      <c r="D38" s="13" t="s">
        <v>74</v>
      </c>
      <c r="E38" s="16">
        <v>0</v>
      </c>
      <c r="F38" s="16">
        <v>0</v>
      </c>
      <c r="G38" s="16">
        <v>0</v>
      </c>
      <c r="H38" s="16">
        <v>0</v>
      </c>
      <c r="I38" s="7" t="s">
        <v>58</v>
      </c>
      <c r="O38" s="60"/>
      <c r="P38" s="60"/>
      <c r="Q38" s="60"/>
      <c r="R38" s="60"/>
    </row>
    <row r="39" spans="4:18" ht="20.100000000000001" customHeight="1" x14ac:dyDescent="0.25">
      <c r="D39" s="13" t="s">
        <v>75</v>
      </c>
      <c r="E39" s="16">
        <v>2943655</v>
      </c>
      <c r="F39" s="16">
        <v>3113532</v>
      </c>
      <c r="G39" s="16">
        <v>2321557</v>
      </c>
      <c r="H39" s="16">
        <v>1710530</v>
      </c>
      <c r="I39" s="7" t="s">
        <v>59</v>
      </c>
      <c r="O39" s="60"/>
      <c r="P39" s="60"/>
      <c r="Q39" s="60"/>
      <c r="R39" s="60"/>
    </row>
    <row r="40" spans="4:18" ht="20.100000000000001" customHeight="1" x14ac:dyDescent="0.25">
      <c r="D40" s="13" t="s">
        <v>76</v>
      </c>
      <c r="E40" s="16">
        <v>0</v>
      </c>
      <c r="F40" s="16">
        <v>0</v>
      </c>
      <c r="G40" s="16">
        <v>0</v>
      </c>
      <c r="H40" s="16">
        <v>0</v>
      </c>
      <c r="I40" s="7" t="s">
        <v>102</v>
      </c>
      <c r="O40" s="60"/>
      <c r="P40" s="60"/>
      <c r="Q40" s="60"/>
      <c r="R40" s="60"/>
    </row>
    <row r="41" spans="4:18" ht="20.100000000000001" customHeight="1" x14ac:dyDescent="0.25">
      <c r="D41" s="13" t="s">
        <v>79</v>
      </c>
      <c r="E41" s="16">
        <v>0</v>
      </c>
      <c r="F41" s="16">
        <v>0</v>
      </c>
      <c r="G41" s="16">
        <v>0</v>
      </c>
      <c r="H41" s="16">
        <v>0</v>
      </c>
      <c r="I41" s="7" t="s">
        <v>103</v>
      </c>
      <c r="O41" s="60"/>
      <c r="P41" s="60"/>
      <c r="Q41" s="60"/>
      <c r="R41" s="60"/>
    </row>
    <row r="42" spans="4:18" ht="20.100000000000001" customHeight="1" x14ac:dyDescent="0.25">
      <c r="D42" s="13" t="s">
        <v>77</v>
      </c>
      <c r="E42" s="16">
        <v>0</v>
      </c>
      <c r="F42" s="16">
        <v>0</v>
      </c>
      <c r="G42" s="16">
        <v>0</v>
      </c>
      <c r="H42" s="16">
        <v>0</v>
      </c>
      <c r="I42" s="7" t="s">
        <v>60</v>
      </c>
      <c r="O42" s="60"/>
      <c r="P42" s="60"/>
      <c r="Q42" s="60"/>
      <c r="R42" s="60"/>
    </row>
    <row r="43" spans="4:18" ht="20.100000000000001" customHeight="1" x14ac:dyDescent="0.25">
      <c r="D43" s="21" t="s">
        <v>78</v>
      </c>
      <c r="E43" s="42">
        <v>2943655</v>
      </c>
      <c r="F43" s="42">
        <v>3113532</v>
      </c>
      <c r="G43" s="42">
        <v>2321557</v>
      </c>
      <c r="H43" s="42">
        <v>1710530</v>
      </c>
      <c r="I43" s="22" t="s">
        <v>104</v>
      </c>
      <c r="O43" s="60"/>
      <c r="P43" s="60"/>
      <c r="Q43" s="60"/>
      <c r="R43" s="60"/>
    </row>
    <row r="44" spans="4:18" ht="15.6" x14ac:dyDescent="0.25">
      <c r="D44" s="19"/>
      <c r="E44" s="19"/>
      <c r="F44" s="19"/>
      <c r="G44" s="23"/>
      <c r="H44" s="23"/>
      <c r="I44" s="24"/>
      <c r="O44" s="60"/>
      <c r="P44" s="60"/>
      <c r="Q44" s="60"/>
      <c r="R44" s="60"/>
    </row>
    <row r="45" spans="4:18" ht="24.9" customHeight="1" x14ac:dyDescent="0.25">
      <c r="D45" s="30" t="s">
        <v>43</v>
      </c>
      <c r="E45" s="30"/>
      <c r="F45" s="30"/>
      <c r="G45" s="35"/>
      <c r="H45" s="35"/>
      <c r="I45" s="33" t="s">
        <v>105</v>
      </c>
      <c r="O45" s="60"/>
      <c r="P45" s="60"/>
      <c r="Q45" s="60"/>
      <c r="R45" s="60"/>
    </row>
    <row r="46" spans="4:18" ht="20.100000000000001" customHeight="1" x14ac:dyDescent="0.25">
      <c r="D46" s="12" t="s">
        <v>26</v>
      </c>
      <c r="E46" s="44">
        <v>7500000</v>
      </c>
      <c r="F46" s="44">
        <v>7500000</v>
      </c>
      <c r="G46" s="44">
        <v>7500000</v>
      </c>
      <c r="H46" s="44">
        <v>5000000</v>
      </c>
      <c r="I46" s="6" t="s">
        <v>6</v>
      </c>
      <c r="O46" s="60"/>
      <c r="P46" s="60"/>
      <c r="Q46" s="60"/>
      <c r="R46" s="60"/>
    </row>
    <row r="47" spans="4:18" ht="20.100000000000001" customHeight="1" x14ac:dyDescent="0.25">
      <c r="D47" s="13" t="s">
        <v>27</v>
      </c>
      <c r="E47" s="43">
        <v>7500000</v>
      </c>
      <c r="F47" s="43">
        <v>7500000</v>
      </c>
      <c r="G47" s="43">
        <v>7500000</v>
      </c>
      <c r="H47" s="43">
        <v>5000000</v>
      </c>
      <c r="I47" s="7" t="s">
        <v>7</v>
      </c>
      <c r="O47" s="60"/>
      <c r="P47" s="60"/>
      <c r="Q47" s="60"/>
      <c r="R47" s="60"/>
    </row>
    <row r="48" spans="4:18" ht="20.100000000000001" customHeight="1" x14ac:dyDescent="0.25">
      <c r="D48" s="13" t="s">
        <v>106</v>
      </c>
      <c r="E48" s="43">
        <v>7500000</v>
      </c>
      <c r="F48" s="43">
        <v>7500000</v>
      </c>
      <c r="G48" s="43">
        <v>7500000</v>
      </c>
      <c r="H48" s="43">
        <v>5000000</v>
      </c>
      <c r="I48" s="7" t="s">
        <v>8</v>
      </c>
      <c r="O48" s="60"/>
      <c r="P48" s="60"/>
      <c r="Q48" s="60"/>
      <c r="R48" s="60"/>
    </row>
    <row r="49" spans="4:18" ht="20.100000000000001" customHeight="1" x14ac:dyDescent="0.25">
      <c r="D49" s="13" t="s">
        <v>53</v>
      </c>
      <c r="E49" s="43">
        <v>1143970</v>
      </c>
      <c r="F49" s="43">
        <v>1037093</v>
      </c>
      <c r="G49" s="43">
        <v>946911</v>
      </c>
      <c r="H49" s="43">
        <v>873804</v>
      </c>
      <c r="I49" s="7" t="s">
        <v>47</v>
      </c>
      <c r="O49" s="60"/>
      <c r="P49" s="60"/>
      <c r="Q49" s="60"/>
      <c r="R49" s="60"/>
    </row>
    <row r="50" spans="4:18" ht="20.100000000000001" customHeight="1" x14ac:dyDescent="0.25">
      <c r="D50" s="13" t="s">
        <v>28</v>
      </c>
      <c r="E50" s="43">
        <v>266772</v>
      </c>
      <c r="F50" s="43">
        <v>266772</v>
      </c>
      <c r="G50" s="43">
        <v>266772</v>
      </c>
      <c r="H50" s="43">
        <v>328821</v>
      </c>
      <c r="I50" s="7" t="s">
        <v>9</v>
      </c>
      <c r="O50" s="60"/>
      <c r="P50" s="60"/>
      <c r="Q50" s="60"/>
      <c r="R50" s="60"/>
    </row>
    <row r="51" spans="4:18" ht="20.100000000000001" customHeight="1" x14ac:dyDescent="0.25">
      <c r="D51" s="13" t="s">
        <v>29</v>
      </c>
      <c r="E51" s="43">
        <v>0</v>
      </c>
      <c r="F51" s="43">
        <v>0</v>
      </c>
      <c r="G51" s="43">
        <v>0</v>
      </c>
      <c r="H51" s="43">
        <v>0</v>
      </c>
      <c r="I51" s="7" t="s">
        <v>10</v>
      </c>
      <c r="O51" s="60"/>
      <c r="P51" s="60"/>
      <c r="Q51" s="60"/>
      <c r="R51" s="60"/>
    </row>
    <row r="52" spans="4:18" ht="20.100000000000001" customHeight="1" x14ac:dyDescent="0.25">
      <c r="D52" s="13" t="s">
        <v>30</v>
      </c>
      <c r="E52" s="43">
        <v>0</v>
      </c>
      <c r="F52" s="43">
        <v>0</v>
      </c>
      <c r="G52" s="43">
        <v>0</v>
      </c>
      <c r="H52" s="43">
        <v>0</v>
      </c>
      <c r="I52" s="7" t="s">
        <v>107</v>
      </c>
      <c r="O52" s="60"/>
      <c r="P52" s="60"/>
      <c r="Q52" s="60"/>
      <c r="R52" s="60"/>
    </row>
    <row r="53" spans="4:18" ht="20.100000000000001" customHeight="1" x14ac:dyDescent="0.25">
      <c r="D53" s="13" t="s">
        <v>31</v>
      </c>
      <c r="E53" s="43">
        <v>0</v>
      </c>
      <c r="F53" s="43">
        <v>0</v>
      </c>
      <c r="G53" s="43">
        <v>0</v>
      </c>
      <c r="H53" s="43">
        <v>0</v>
      </c>
      <c r="I53" s="7" t="s">
        <v>11</v>
      </c>
      <c r="O53" s="60"/>
      <c r="P53" s="60"/>
      <c r="Q53" s="60"/>
      <c r="R53" s="60"/>
    </row>
    <row r="54" spans="4:18" ht="20.100000000000001" customHeight="1" x14ac:dyDescent="0.25">
      <c r="D54" s="13" t="s">
        <v>32</v>
      </c>
      <c r="E54" s="43">
        <v>0</v>
      </c>
      <c r="F54" s="43">
        <v>0</v>
      </c>
      <c r="G54" s="43">
        <v>0</v>
      </c>
      <c r="H54" s="43">
        <v>0</v>
      </c>
      <c r="I54" s="7" t="s">
        <v>12</v>
      </c>
      <c r="O54" s="60"/>
      <c r="P54" s="60"/>
      <c r="Q54" s="60"/>
      <c r="R54" s="60"/>
    </row>
    <row r="55" spans="4:18" ht="20.100000000000001" customHeight="1" x14ac:dyDescent="0.25">
      <c r="D55" s="13" t="s">
        <v>185</v>
      </c>
      <c r="E55" s="43">
        <v>375000</v>
      </c>
      <c r="F55" s="43">
        <v>375000</v>
      </c>
      <c r="G55" s="43">
        <v>0</v>
      </c>
      <c r="H55" s="43">
        <v>0</v>
      </c>
      <c r="I55" s="7" t="s">
        <v>178</v>
      </c>
      <c r="O55" s="60"/>
      <c r="P55" s="60"/>
      <c r="Q55" s="60"/>
      <c r="R55" s="60"/>
    </row>
    <row r="56" spans="4:18" ht="20.100000000000001" customHeight="1" x14ac:dyDescent="0.25">
      <c r="D56" s="13" t="s">
        <v>186</v>
      </c>
      <c r="E56" s="43">
        <v>0</v>
      </c>
      <c r="F56" s="43"/>
      <c r="G56" s="43"/>
      <c r="H56" s="43"/>
      <c r="I56" s="7" t="s">
        <v>179</v>
      </c>
      <c r="O56" s="60"/>
      <c r="P56" s="60"/>
      <c r="Q56" s="60"/>
      <c r="R56" s="60"/>
    </row>
    <row r="57" spans="4:18" ht="20.100000000000001" customHeight="1" x14ac:dyDescent="0.25">
      <c r="D57" s="13" t="s">
        <v>33</v>
      </c>
      <c r="E57" s="43">
        <v>0</v>
      </c>
      <c r="F57" s="43">
        <v>0</v>
      </c>
      <c r="G57" s="43">
        <v>0</v>
      </c>
      <c r="H57" s="43">
        <v>0</v>
      </c>
      <c r="I57" s="7" t="s">
        <v>180</v>
      </c>
      <c r="O57" s="60"/>
      <c r="P57" s="60"/>
      <c r="Q57" s="60"/>
      <c r="R57" s="60"/>
    </row>
    <row r="58" spans="4:18" ht="20.100000000000001" customHeight="1" x14ac:dyDescent="0.25">
      <c r="D58" s="13" t="s">
        <v>35</v>
      </c>
      <c r="E58" s="43">
        <v>1500280</v>
      </c>
      <c r="F58" s="43">
        <v>973600</v>
      </c>
      <c r="G58" s="43">
        <v>582286</v>
      </c>
      <c r="H58" s="43">
        <v>2437951</v>
      </c>
      <c r="I58" s="7" t="s">
        <v>108</v>
      </c>
      <c r="O58" s="60"/>
      <c r="P58" s="60"/>
      <c r="Q58" s="60"/>
      <c r="R58" s="60"/>
    </row>
    <row r="59" spans="4:18" ht="20.100000000000001" customHeight="1" x14ac:dyDescent="0.25">
      <c r="D59" s="13" t="s">
        <v>34</v>
      </c>
      <c r="E59" s="43">
        <v>10786022</v>
      </c>
      <c r="F59" s="43">
        <v>10152465</v>
      </c>
      <c r="G59" s="43">
        <v>9295969</v>
      </c>
      <c r="H59" s="43">
        <v>8640576</v>
      </c>
      <c r="I59" s="7" t="s">
        <v>14</v>
      </c>
      <c r="O59" s="60"/>
      <c r="P59" s="60"/>
      <c r="Q59" s="60"/>
      <c r="R59" s="60"/>
    </row>
    <row r="60" spans="4:18" ht="20.100000000000001" customHeight="1" x14ac:dyDescent="0.25">
      <c r="D60" s="27" t="s">
        <v>187</v>
      </c>
      <c r="E60" s="43">
        <v>0</v>
      </c>
      <c r="F60" s="43">
        <v>0</v>
      </c>
      <c r="G60" s="43">
        <v>0</v>
      </c>
      <c r="H60" s="43">
        <v>0</v>
      </c>
      <c r="I60" s="28" t="s">
        <v>181</v>
      </c>
      <c r="O60" s="60"/>
      <c r="P60" s="60"/>
      <c r="Q60" s="60"/>
      <c r="R60" s="60"/>
    </row>
    <row r="61" spans="4:18" ht="20.100000000000001" customHeight="1" x14ac:dyDescent="0.25">
      <c r="D61" s="14" t="s">
        <v>54</v>
      </c>
      <c r="E61" s="45">
        <v>13729677</v>
      </c>
      <c r="F61" s="45">
        <v>13265997</v>
      </c>
      <c r="G61" s="45">
        <v>11617526</v>
      </c>
      <c r="H61" s="45">
        <v>10351106</v>
      </c>
      <c r="I61" s="8" t="s">
        <v>13</v>
      </c>
      <c r="O61" s="60"/>
      <c r="P61" s="60"/>
      <c r="Q61" s="60"/>
      <c r="R61" s="60"/>
    </row>
    <row r="62" spans="4:18" ht="15.6" x14ac:dyDescent="0.25">
      <c r="D62" s="15"/>
      <c r="E62" s="15"/>
      <c r="F62" s="15"/>
      <c r="G62" s="18"/>
      <c r="H62" s="18"/>
      <c r="I62" s="10"/>
      <c r="O62" s="60"/>
      <c r="P62" s="60"/>
      <c r="Q62" s="60"/>
      <c r="R62" s="60"/>
    </row>
    <row r="63" spans="4:18" ht="15.6" x14ac:dyDescent="0.25">
      <c r="D63" s="15"/>
      <c r="E63" s="15"/>
      <c r="F63" s="15"/>
      <c r="G63" s="18"/>
      <c r="H63" s="18"/>
      <c r="I63" s="10"/>
      <c r="O63" s="60"/>
      <c r="P63" s="60"/>
      <c r="Q63" s="60"/>
      <c r="R63" s="60"/>
    </row>
    <row r="64" spans="4:18" ht="24.9" customHeight="1" x14ac:dyDescent="0.25">
      <c r="D64" s="30" t="s">
        <v>36</v>
      </c>
      <c r="E64" s="30"/>
      <c r="F64" s="30"/>
      <c r="G64" s="35"/>
      <c r="H64" s="35"/>
      <c r="I64" s="33" t="s">
        <v>15</v>
      </c>
      <c r="O64" s="60"/>
      <c r="P64" s="60"/>
      <c r="Q64" s="60"/>
      <c r="R64" s="60"/>
    </row>
    <row r="65" spans="4:18" ht="20.100000000000001" customHeight="1" x14ac:dyDescent="0.25">
      <c r="D65" s="12" t="s">
        <v>188</v>
      </c>
      <c r="E65" s="44">
        <v>8000441</v>
      </c>
      <c r="F65" s="44">
        <v>6930636</v>
      </c>
      <c r="G65" s="44">
        <v>6801054</v>
      </c>
      <c r="H65" s="44">
        <v>10300020</v>
      </c>
      <c r="I65" s="6" t="s">
        <v>182</v>
      </c>
      <c r="O65" s="60"/>
      <c r="P65" s="60"/>
      <c r="Q65" s="60"/>
      <c r="R65" s="60"/>
    </row>
    <row r="66" spans="4:18" ht="20.100000000000001" customHeight="1" x14ac:dyDescent="0.25">
      <c r="D66" s="13" t="s">
        <v>189</v>
      </c>
      <c r="E66" s="43">
        <v>4037512</v>
      </c>
      <c r="F66" s="43">
        <v>3420798</v>
      </c>
      <c r="G66" s="43">
        <v>2682352</v>
      </c>
      <c r="H66" s="43">
        <v>4561840</v>
      </c>
      <c r="I66" s="7" t="s">
        <v>183</v>
      </c>
      <c r="O66" s="60"/>
      <c r="P66" s="60"/>
      <c r="Q66" s="60"/>
      <c r="R66" s="60"/>
    </row>
    <row r="67" spans="4:18" ht="20.100000000000001" customHeight="1" x14ac:dyDescent="0.25">
      <c r="D67" s="13" t="s">
        <v>85</v>
      </c>
      <c r="E67" s="43">
        <v>3962929</v>
      </c>
      <c r="F67" s="43">
        <v>3509838</v>
      </c>
      <c r="G67" s="43">
        <v>4118702</v>
      </c>
      <c r="H67" s="43">
        <v>5738180</v>
      </c>
      <c r="I67" s="7" t="s">
        <v>61</v>
      </c>
      <c r="O67" s="60"/>
      <c r="P67" s="60"/>
      <c r="Q67" s="60"/>
      <c r="R67" s="60"/>
    </row>
    <row r="68" spans="4:18" ht="20.100000000000001" customHeight="1" x14ac:dyDescent="0.25">
      <c r="D68" s="13" t="s">
        <v>190</v>
      </c>
      <c r="E68" s="43">
        <v>855365</v>
      </c>
      <c r="F68" s="43">
        <v>826057</v>
      </c>
      <c r="G68" s="43">
        <v>933765</v>
      </c>
      <c r="H68" s="43">
        <v>690208</v>
      </c>
      <c r="I68" s="7" t="s">
        <v>62</v>
      </c>
      <c r="O68" s="60"/>
      <c r="P68" s="60"/>
      <c r="Q68" s="60"/>
      <c r="R68" s="60"/>
    </row>
    <row r="69" spans="4:18" ht="20.100000000000001" customHeight="1" x14ac:dyDescent="0.25">
      <c r="D69" s="13" t="s">
        <v>191</v>
      </c>
      <c r="E69" s="43">
        <v>1612369</v>
      </c>
      <c r="F69" s="43">
        <v>1412692</v>
      </c>
      <c r="G69" s="43">
        <v>2137650</v>
      </c>
      <c r="H69" s="43">
        <v>2012992</v>
      </c>
      <c r="I69" s="7" t="s">
        <v>184</v>
      </c>
      <c r="O69" s="60"/>
      <c r="P69" s="60"/>
      <c r="Q69" s="60"/>
      <c r="R69" s="60"/>
    </row>
    <row r="70" spans="4:18" ht="20.100000000000001" customHeight="1" x14ac:dyDescent="0.25">
      <c r="D70" s="13" t="s">
        <v>192</v>
      </c>
      <c r="E70" s="43">
        <v>340230</v>
      </c>
      <c r="F70" s="43">
        <v>270365</v>
      </c>
      <c r="G70" s="43">
        <v>294772</v>
      </c>
      <c r="H70" s="43">
        <v>208935</v>
      </c>
      <c r="I70" s="7" t="s">
        <v>63</v>
      </c>
      <c r="O70" s="60"/>
      <c r="P70" s="60"/>
      <c r="Q70" s="60"/>
      <c r="R70" s="60"/>
    </row>
    <row r="71" spans="4:18" ht="20.100000000000001" customHeight="1" x14ac:dyDescent="0.25">
      <c r="D71" s="13" t="s">
        <v>80</v>
      </c>
      <c r="E71" s="43">
        <v>183433</v>
      </c>
      <c r="F71" s="43">
        <v>176949</v>
      </c>
      <c r="G71" s="43">
        <v>147943</v>
      </c>
      <c r="H71" s="43">
        <v>163516</v>
      </c>
      <c r="I71" s="7" t="s">
        <v>64</v>
      </c>
      <c r="O71" s="60"/>
      <c r="P71" s="60"/>
      <c r="Q71" s="60"/>
      <c r="R71" s="60"/>
    </row>
    <row r="72" spans="4:18" ht="20.100000000000001" customHeight="1" x14ac:dyDescent="0.25">
      <c r="D72" s="13" t="s">
        <v>81</v>
      </c>
      <c r="E72" s="43">
        <v>1311762</v>
      </c>
      <c r="F72" s="43">
        <v>1094140</v>
      </c>
      <c r="G72" s="43">
        <v>899344</v>
      </c>
      <c r="H72" s="43">
        <v>2871464</v>
      </c>
      <c r="I72" s="7" t="s">
        <v>65</v>
      </c>
      <c r="O72" s="60"/>
      <c r="P72" s="60"/>
      <c r="Q72" s="60"/>
      <c r="R72" s="60"/>
    </row>
    <row r="73" spans="4:18" ht="20.100000000000001" customHeight="1" x14ac:dyDescent="0.25">
      <c r="D73" s="13" t="s">
        <v>82</v>
      </c>
      <c r="E73" s="43">
        <v>3014</v>
      </c>
      <c r="F73" s="43">
        <v>0</v>
      </c>
      <c r="G73" s="43">
        <v>537</v>
      </c>
      <c r="H73" s="43">
        <v>147084</v>
      </c>
      <c r="I73" s="7" t="s">
        <v>48</v>
      </c>
      <c r="O73" s="60"/>
      <c r="P73" s="60"/>
      <c r="Q73" s="60"/>
      <c r="R73" s="60"/>
    </row>
    <row r="74" spans="4:18" ht="20.100000000000001" customHeight="1" x14ac:dyDescent="0.25">
      <c r="D74" s="13" t="s">
        <v>83</v>
      </c>
      <c r="E74" s="43">
        <v>0</v>
      </c>
      <c r="F74" s="43">
        <v>7603</v>
      </c>
      <c r="G74" s="43">
        <v>5267</v>
      </c>
      <c r="H74" s="43">
        <v>0</v>
      </c>
      <c r="I74" s="7" t="s">
        <v>49</v>
      </c>
      <c r="O74" s="60"/>
      <c r="P74" s="60"/>
      <c r="Q74" s="60"/>
      <c r="R74" s="60"/>
    </row>
    <row r="75" spans="4:18" ht="20.100000000000001" customHeight="1" x14ac:dyDescent="0.25">
      <c r="D75" s="13" t="s">
        <v>193</v>
      </c>
      <c r="E75" s="43">
        <v>1314776</v>
      </c>
      <c r="F75" s="43">
        <v>1086537</v>
      </c>
      <c r="G75" s="43">
        <v>894614</v>
      </c>
      <c r="H75" s="43">
        <v>3018548</v>
      </c>
      <c r="I75" s="7" t="s">
        <v>66</v>
      </c>
      <c r="O75" s="60"/>
      <c r="P75" s="60"/>
      <c r="Q75" s="60"/>
      <c r="R75" s="60"/>
    </row>
    <row r="76" spans="4:18" ht="20.100000000000001" customHeight="1" x14ac:dyDescent="0.25">
      <c r="D76" s="13" t="s">
        <v>84</v>
      </c>
      <c r="E76" s="43">
        <v>210973</v>
      </c>
      <c r="F76" s="43">
        <v>149715</v>
      </c>
      <c r="G76" s="43">
        <v>128545</v>
      </c>
      <c r="H76" s="43">
        <v>154304</v>
      </c>
      <c r="I76" s="7" t="s">
        <v>67</v>
      </c>
      <c r="O76" s="60"/>
      <c r="P76" s="60"/>
      <c r="Q76" s="60"/>
      <c r="R76" s="60"/>
    </row>
    <row r="77" spans="4:18" ht="20.100000000000001" customHeight="1" x14ac:dyDescent="0.25">
      <c r="D77" s="13" t="s">
        <v>124</v>
      </c>
      <c r="E77" s="43">
        <v>1103803</v>
      </c>
      <c r="F77" s="43">
        <v>936822</v>
      </c>
      <c r="G77" s="43">
        <v>766069</v>
      </c>
      <c r="H77" s="43">
        <v>2864244</v>
      </c>
      <c r="I77" s="7" t="s">
        <v>133</v>
      </c>
      <c r="O77" s="60"/>
      <c r="P77" s="60"/>
      <c r="Q77" s="60"/>
      <c r="R77" s="60"/>
    </row>
    <row r="78" spans="4:18" ht="20.100000000000001" customHeight="1" x14ac:dyDescent="0.25">
      <c r="D78" s="13" t="s">
        <v>86</v>
      </c>
      <c r="E78" s="43">
        <v>60246</v>
      </c>
      <c r="F78" s="43">
        <v>45326</v>
      </c>
      <c r="G78" s="43">
        <v>75676</v>
      </c>
      <c r="H78" s="43">
        <v>119500</v>
      </c>
      <c r="I78" s="7" t="s">
        <v>125</v>
      </c>
      <c r="O78" s="60"/>
      <c r="P78" s="60"/>
      <c r="Q78" s="60"/>
      <c r="R78" s="60"/>
    </row>
    <row r="79" spans="4:18" ht="20.100000000000001" customHeight="1" x14ac:dyDescent="0.25">
      <c r="D79" s="13" t="s">
        <v>126</v>
      </c>
      <c r="E79" s="43">
        <v>0</v>
      </c>
      <c r="F79" s="43">
        <v>0</v>
      </c>
      <c r="G79" s="43">
        <v>0</v>
      </c>
      <c r="H79" s="43">
        <v>0</v>
      </c>
      <c r="I79" s="7" t="s">
        <v>127</v>
      </c>
      <c r="O79" s="60"/>
      <c r="P79" s="60"/>
      <c r="Q79" s="60"/>
      <c r="R79" s="60"/>
    </row>
    <row r="80" spans="4:18" ht="20.100000000000001" customHeight="1" x14ac:dyDescent="0.25">
      <c r="D80" s="13" t="s">
        <v>128</v>
      </c>
      <c r="E80" s="43">
        <v>0</v>
      </c>
      <c r="F80" s="43">
        <v>0</v>
      </c>
      <c r="G80" s="43">
        <v>0</v>
      </c>
      <c r="H80" s="43">
        <v>0</v>
      </c>
      <c r="I80" s="7" t="s">
        <v>109</v>
      </c>
      <c r="O80" s="60"/>
      <c r="P80" s="60"/>
      <c r="Q80" s="60"/>
      <c r="R80" s="60"/>
    </row>
    <row r="81" spans="4:18" ht="20.100000000000001" customHeight="1" x14ac:dyDescent="0.25">
      <c r="D81" s="13" t="s">
        <v>129</v>
      </c>
      <c r="E81" s="43">
        <v>35000</v>
      </c>
      <c r="F81" s="43">
        <v>35000</v>
      </c>
      <c r="G81" s="43">
        <v>35000</v>
      </c>
      <c r="H81" s="43">
        <v>35000</v>
      </c>
      <c r="I81" s="7" t="s">
        <v>130</v>
      </c>
      <c r="O81" s="60"/>
      <c r="P81" s="60"/>
      <c r="Q81" s="60"/>
      <c r="R81" s="60"/>
    </row>
    <row r="82" spans="4:18" ht="20.100000000000001" customHeight="1" x14ac:dyDescent="0.25">
      <c r="D82" s="13" t="s">
        <v>119</v>
      </c>
      <c r="E82" s="43">
        <v>1008557</v>
      </c>
      <c r="F82" s="43">
        <v>856496</v>
      </c>
      <c r="G82" s="43">
        <v>655393</v>
      </c>
      <c r="H82" s="43">
        <v>2709744</v>
      </c>
      <c r="I82" s="7" t="s">
        <v>118</v>
      </c>
      <c r="O82" s="60"/>
      <c r="P82" s="60"/>
      <c r="Q82" s="60"/>
      <c r="R82" s="60"/>
    </row>
    <row r="83" spans="4:18" ht="20.100000000000001" customHeight="1" x14ac:dyDescent="0.25">
      <c r="D83" s="13" t="s">
        <v>187</v>
      </c>
      <c r="E83" s="43">
        <v>0</v>
      </c>
      <c r="F83" s="43">
        <v>0</v>
      </c>
      <c r="G83" s="43">
        <v>0</v>
      </c>
      <c r="H83" s="43">
        <v>0</v>
      </c>
      <c r="I83" s="7" t="s">
        <v>181</v>
      </c>
      <c r="O83" s="60"/>
      <c r="P83" s="60"/>
      <c r="Q83" s="60"/>
      <c r="R83" s="60"/>
    </row>
    <row r="84" spans="4:18" ht="20.100000000000001" customHeight="1" x14ac:dyDescent="0.25">
      <c r="D84" s="14" t="s">
        <v>131</v>
      </c>
      <c r="E84" s="45">
        <v>1008557</v>
      </c>
      <c r="F84" s="45">
        <v>856496</v>
      </c>
      <c r="G84" s="45">
        <v>655393</v>
      </c>
      <c r="H84" s="45">
        <v>2709744</v>
      </c>
      <c r="I84" s="8" t="s">
        <v>132</v>
      </c>
      <c r="O84" s="60"/>
      <c r="P84" s="60"/>
      <c r="Q84" s="60"/>
      <c r="R84" s="60"/>
    </row>
    <row r="85" spans="4:18" ht="20.100000000000001" customHeight="1" x14ac:dyDescent="0.25">
      <c r="D85" s="15"/>
      <c r="E85" s="15"/>
      <c r="F85" s="15"/>
      <c r="G85" s="18"/>
      <c r="H85" s="18"/>
      <c r="I85" s="10"/>
      <c r="O85" s="60"/>
      <c r="P85" s="60"/>
      <c r="Q85" s="60"/>
      <c r="R85" s="60"/>
    </row>
    <row r="86" spans="4:18" ht="20.100000000000001" customHeight="1" x14ac:dyDescent="0.25">
      <c r="D86" s="15"/>
      <c r="E86" s="15"/>
      <c r="F86" s="15"/>
      <c r="G86" s="18"/>
      <c r="H86" s="18"/>
      <c r="I86" s="10"/>
      <c r="O86" s="60"/>
      <c r="P86" s="60"/>
      <c r="Q86" s="60"/>
      <c r="R86" s="60"/>
    </row>
    <row r="87" spans="4:18" ht="20.100000000000001" customHeight="1" x14ac:dyDescent="0.25">
      <c r="D87" s="30" t="s">
        <v>37</v>
      </c>
      <c r="E87" s="30"/>
      <c r="F87" s="30"/>
      <c r="G87" s="35"/>
      <c r="H87" s="35"/>
      <c r="I87" s="33" t="s">
        <v>20</v>
      </c>
      <c r="O87" s="60"/>
      <c r="P87" s="60"/>
      <c r="Q87" s="60"/>
      <c r="R87" s="60"/>
    </row>
    <row r="88" spans="4:18" ht="20.100000000000001" customHeight="1" x14ac:dyDescent="0.25">
      <c r="D88" s="12" t="s">
        <v>38</v>
      </c>
      <c r="E88" s="44">
        <v>579773</v>
      </c>
      <c r="F88" s="44">
        <v>990587</v>
      </c>
      <c r="G88" s="44">
        <v>325305</v>
      </c>
      <c r="H88" s="44">
        <v>20507</v>
      </c>
      <c r="I88" s="6" t="s">
        <v>16</v>
      </c>
      <c r="O88" s="60"/>
      <c r="P88" s="60"/>
      <c r="Q88" s="60"/>
      <c r="R88" s="60"/>
    </row>
    <row r="89" spans="4:18" ht="20.100000000000001" customHeight="1" x14ac:dyDescent="0.25">
      <c r="D89" s="13" t="s">
        <v>39</v>
      </c>
      <c r="E89" s="43">
        <v>1668236</v>
      </c>
      <c r="F89" s="43">
        <v>-594362</v>
      </c>
      <c r="G89" s="43">
        <v>527046</v>
      </c>
      <c r="H89" s="43">
        <v>1287262</v>
      </c>
      <c r="I89" s="7" t="s">
        <v>17</v>
      </c>
      <c r="O89" s="60"/>
      <c r="P89" s="60"/>
      <c r="Q89" s="60"/>
      <c r="R89" s="60"/>
    </row>
    <row r="90" spans="4:18" ht="20.100000000000001" customHeight="1" x14ac:dyDescent="0.25">
      <c r="D90" s="13" t="s">
        <v>40</v>
      </c>
      <c r="E90" s="43">
        <v>-382179</v>
      </c>
      <c r="F90" s="43">
        <v>-39315</v>
      </c>
      <c r="G90" s="43">
        <v>-518779</v>
      </c>
      <c r="H90" s="43">
        <v>-960283</v>
      </c>
      <c r="I90" s="7" t="s">
        <v>18</v>
      </c>
      <c r="O90" s="60"/>
      <c r="P90" s="60"/>
      <c r="Q90" s="60"/>
      <c r="R90" s="60"/>
    </row>
    <row r="91" spans="4:18" ht="20.100000000000001" customHeight="1" x14ac:dyDescent="0.25">
      <c r="D91" s="13" t="s">
        <v>41</v>
      </c>
      <c r="E91" s="43">
        <v>-900465</v>
      </c>
      <c r="F91" s="43">
        <v>222863</v>
      </c>
      <c r="G91" s="43">
        <v>657015</v>
      </c>
      <c r="H91" s="43">
        <v>-322181</v>
      </c>
      <c r="I91" s="7" t="s">
        <v>19</v>
      </c>
      <c r="O91" s="60"/>
      <c r="P91" s="60"/>
      <c r="Q91" s="60"/>
      <c r="R91" s="60"/>
    </row>
    <row r="92" spans="4:18" ht="20.100000000000001" customHeight="1" x14ac:dyDescent="0.25">
      <c r="D92" s="21" t="s">
        <v>42</v>
      </c>
      <c r="E92" s="45">
        <v>965365</v>
      </c>
      <c r="F92" s="45">
        <v>579773</v>
      </c>
      <c r="G92" s="45">
        <v>990587</v>
      </c>
      <c r="H92" s="45">
        <v>25305</v>
      </c>
      <c r="I92" s="22" t="s">
        <v>110</v>
      </c>
      <c r="O92" s="60"/>
      <c r="P92" s="60"/>
      <c r="Q92" s="60"/>
      <c r="R92" s="60"/>
    </row>
    <row r="93" spans="4:18" ht="20.100000000000001" customHeight="1" x14ac:dyDescent="0.25">
      <c r="D93" s="15"/>
      <c r="E93" s="15"/>
      <c r="F93" s="15"/>
      <c r="G93" s="17"/>
      <c r="H93" s="17"/>
      <c r="I93" s="10"/>
    </row>
    <row r="94" spans="4:18" ht="15.6" x14ac:dyDescent="0.25">
      <c r="D94" s="15"/>
      <c r="E94" s="15"/>
      <c r="F94" s="15"/>
      <c r="I94" s="10"/>
    </row>
    <row r="95" spans="4:18" ht="20.100000000000001" customHeight="1" x14ac:dyDescent="0.25">
      <c r="D95" s="30" t="s">
        <v>134</v>
      </c>
      <c r="E95" s="30"/>
      <c r="F95" s="30"/>
      <c r="G95" s="32"/>
      <c r="H95" s="32"/>
      <c r="I95" s="29" t="s">
        <v>135</v>
      </c>
    </row>
    <row r="96" spans="4:18" ht="20.100000000000001" customHeight="1" x14ac:dyDescent="0.25">
      <c r="D96" s="12" t="s">
        <v>136</v>
      </c>
      <c r="E96" s="46">
        <f>+E8*100/E10</f>
        <v>11.144186666666666</v>
      </c>
      <c r="F96" s="46">
        <f>+F8*100/F10</f>
        <v>39.225146666666667</v>
      </c>
      <c r="G96" s="46">
        <f>+G8*100/G10</f>
        <v>52.027239999999999</v>
      </c>
      <c r="H96" s="46">
        <f>+H8*100/H10</f>
        <v>5.2829600000000001</v>
      </c>
      <c r="I96" s="3" t="s">
        <v>137</v>
      </c>
    </row>
    <row r="97" spans="1:10" ht="20.100000000000001" customHeight="1" x14ac:dyDescent="0.25">
      <c r="D97" s="13" t="s">
        <v>138</v>
      </c>
      <c r="E97" s="47">
        <f>+E84/E10</f>
        <v>0.13447426666666668</v>
      </c>
      <c r="F97" s="47">
        <f>+F84/F10</f>
        <v>0.11419946666666667</v>
      </c>
      <c r="G97" s="47">
        <f>+G84/G10</f>
        <v>8.738573333333334E-2</v>
      </c>
      <c r="H97" s="47">
        <f>+H84/H10</f>
        <v>0.54194880000000001</v>
      </c>
      <c r="I97" s="4" t="s">
        <v>139</v>
      </c>
    </row>
    <row r="98" spans="1:10" ht="20.100000000000001" customHeight="1" x14ac:dyDescent="0.25">
      <c r="D98" s="13" t="s">
        <v>140</v>
      </c>
      <c r="E98" s="47">
        <f>+E55/E10</f>
        <v>0.05</v>
      </c>
      <c r="F98" s="47">
        <f>+F55/F10</f>
        <v>0.05</v>
      </c>
      <c r="G98" s="47">
        <f>+G55/G10</f>
        <v>0</v>
      </c>
      <c r="H98" s="47">
        <f>+H55/H10</f>
        <v>0</v>
      </c>
      <c r="I98" s="4" t="s">
        <v>141</v>
      </c>
    </row>
    <row r="99" spans="1:10" ht="20.100000000000001" customHeight="1" x14ac:dyDescent="0.25">
      <c r="D99" s="13" t="s">
        <v>142</v>
      </c>
      <c r="E99" s="47">
        <f>+E59/E10</f>
        <v>1.4381362666666666</v>
      </c>
      <c r="F99" s="47">
        <f>+F59/F10</f>
        <v>1.3536619999999999</v>
      </c>
      <c r="G99" s="47">
        <f>+G59/G10</f>
        <v>1.2394625333333333</v>
      </c>
      <c r="H99" s="47">
        <f>+H59/H10</f>
        <v>1.7281152</v>
      </c>
      <c r="I99" s="4" t="s">
        <v>143</v>
      </c>
    </row>
    <row r="100" spans="1:10" ht="20.100000000000001" customHeight="1" x14ac:dyDescent="0.25">
      <c r="D100" s="13" t="s">
        <v>144</v>
      </c>
      <c r="E100" s="47">
        <f>+E11/E84</f>
        <v>11.749459871876354</v>
      </c>
      <c r="F100" s="47">
        <f>+F11/F84</f>
        <v>13.57274289663933</v>
      </c>
      <c r="G100" s="47">
        <f>+G11/G84</f>
        <v>25.290169409804498</v>
      </c>
      <c r="H100" s="47">
        <f>+H11/H84</f>
        <v>8.4140789683453487</v>
      </c>
      <c r="I100" s="4" t="s">
        <v>145</v>
      </c>
    </row>
    <row r="101" spans="1:10" ht="20.100000000000001" customHeight="1" x14ac:dyDescent="0.25">
      <c r="D101" s="13" t="s">
        <v>146</v>
      </c>
      <c r="E101" s="47">
        <f>+E55*100/E11</f>
        <v>3.1645569620253164</v>
      </c>
      <c r="F101" s="47">
        <f>+F55*100/F11</f>
        <v>3.225806451612903</v>
      </c>
      <c r="G101" s="47">
        <f>+G55*100/G11</f>
        <v>0</v>
      </c>
      <c r="H101" s="47">
        <f>+H55*100/H11</f>
        <v>0</v>
      </c>
      <c r="I101" s="4" t="s">
        <v>147</v>
      </c>
    </row>
    <row r="102" spans="1:10" ht="20.100000000000001" customHeight="1" x14ac:dyDescent="0.25">
      <c r="D102" s="13" t="s">
        <v>148</v>
      </c>
      <c r="E102" s="47">
        <f>+E55*100/E84</f>
        <v>37.181835037583397</v>
      </c>
      <c r="F102" s="47">
        <f>+F55*100/F84</f>
        <v>43.783041602062355</v>
      </c>
      <c r="G102" s="47">
        <f>+G55*100/G84</f>
        <v>0</v>
      </c>
      <c r="H102" s="47">
        <f>+H55*100/H84</f>
        <v>0</v>
      </c>
      <c r="I102" s="4" t="s">
        <v>149</v>
      </c>
    </row>
    <row r="103" spans="1:10" ht="20.100000000000001" customHeight="1" x14ac:dyDescent="0.25">
      <c r="D103" s="14" t="s">
        <v>150</v>
      </c>
      <c r="E103" s="48">
        <f>+E11/E59</f>
        <v>1.098644152589342</v>
      </c>
      <c r="F103" s="48">
        <f>+F11/F59</f>
        <v>1.1450421153877408</v>
      </c>
      <c r="G103" s="48">
        <f>+G11/G59</f>
        <v>1.7830309029645</v>
      </c>
      <c r="H103" s="48">
        <f>+H11/H59</f>
        <v>2.6387129746905762</v>
      </c>
      <c r="I103" s="8" t="s">
        <v>151</v>
      </c>
    </row>
    <row r="104" spans="1:10" ht="20.100000000000001" customHeight="1" x14ac:dyDescent="0.25">
      <c r="D104" s="49"/>
      <c r="E104" s="50"/>
      <c r="F104" s="50"/>
      <c r="G104" s="50"/>
      <c r="H104" s="50"/>
      <c r="I104" s="51"/>
    </row>
    <row r="105" spans="1:10" ht="20.100000000000001" customHeight="1" x14ac:dyDescent="0.25">
      <c r="D105" s="52" t="s">
        <v>152</v>
      </c>
      <c r="E105" s="53">
        <f>+E67*100/E65</f>
        <v>49.533881944757795</v>
      </c>
      <c r="F105" s="53">
        <f>+F67*100/F65</f>
        <v>50.642365289419324</v>
      </c>
      <c r="G105" s="53">
        <f>+G67*100/G65</f>
        <v>60.559760295977654</v>
      </c>
      <c r="H105" s="53">
        <f>+H67*100/H65</f>
        <v>55.710377261403373</v>
      </c>
      <c r="I105" s="3" t="s">
        <v>153</v>
      </c>
    </row>
    <row r="106" spans="1:10" ht="20.100000000000001" customHeight="1" x14ac:dyDescent="0.25">
      <c r="D106" s="13" t="s">
        <v>154</v>
      </c>
      <c r="E106" s="54">
        <f>+E75*100/E65</f>
        <v>16.433794087100949</v>
      </c>
      <c r="F106" s="54">
        <f>+F75*100/F65</f>
        <v>15.677305805700948</v>
      </c>
      <c r="G106" s="54">
        <f>+G75*100/G65</f>
        <v>13.154049357643682</v>
      </c>
      <c r="H106" s="54">
        <f>+H75*100/H65</f>
        <v>29.30623435682649</v>
      </c>
      <c r="I106" s="4" t="s">
        <v>155</v>
      </c>
    </row>
    <row r="107" spans="1:10" ht="20.100000000000001" customHeight="1" x14ac:dyDescent="0.25">
      <c r="D107" s="13" t="s">
        <v>156</v>
      </c>
      <c r="E107" s="54">
        <f>+E82*100/E65</f>
        <v>12.606267579499679</v>
      </c>
      <c r="F107" s="54">
        <f>+F82*100/F65</f>
        <v>12.358115474539423</v>
      </c>
      <c r="G107" s="54">
        <f>+G82*100/G65</f>
        <v>9.6366386739467149</v>
      </c>
      <c r="H107" s="54">
        <f>+H82*100/H65</f>
        <v>26.308143090984288</v>
      </c>
      <c r="I107" s="4" t="s">
        <v>157</v>
      </c>
    </row>
    <row r="108" spans="1:10" ht="20.100000000000001" customHeight="1" x14ac:dyDescent="0.25">
      <c r="A108" s="2"/>
      <c r="B108" s="2"/>
      <c r="C108" s="2"/>
      <c r="D108" s="13" t="s">
        <v>158</v>
      </c>
      <c r="E108" s="54">
        <f>E82*100/E30</f>
        <v>7.3458173852159812</v>
      </c>
      <c r="F108" s="54">
        <f>F82*100/F30</f>
        <v>6.4563258984605527</v>
      </c>
      <c r="G108" s="54">
        <f>G82*100/G30</f>
        <v>5.6414162533399965</v>
      </c>
      <c r="H108" s="54">
        <f>H82*100/H30</f>
        <v>26.17830403823514</v>
      </c>
      <c r="I108" s="4" t="s">
        <v>159</v>
      </c>
    </row>
    <row r="109" spans="1:10" ht="20.100000000000001" customHeight="1" x14ac:dyDescent="0.25">
      <c r="A109" s="2"/>
      <c r="B109" s="2"/>
      <c r="C109" s="2"/>
      <c r="D109" s="14" t="s">
        <v>160</v>
      </c>
      <c r="E109" s="55">
        <f>+E84*100/E59</f>
        <v>9.3505928320932412</v>
      </c>
      <c r="F109" s="55">
        <f>+F84*100/F59</f>
        <v>8.4363354121388259</v>
      </c>
      <c r="G109" s="55">
        <f>+G84*100/G59</f>
        <v>7.0502924439614629</v>
      </c>
      <c r="H109" s="55">
        <f>+H84*100/H59</f>
        <v>31.360687065306756</v>
      </c>
      <c r="I109" s="5" t="s">
        <v>161</v>
      </c>
      <c r="J109" s="56"/>
    </row>
    <row r="110" spans="1:10" ht="20.100000000000001" customHeight="1" x14ac:dyDescent="0.25">
      <c r="A110" s="2"/>
      <c r="B110" s="2"/>
      <c r="C110" s="2"/>
      <c r="D110" s="49"/>
      <c r="E110" s="57"/>
      <c r="F110" s="57"/>
      <c r="G110" s="57"/>
      <c r="H110" s="57"/>
      <c r="I110" s="58"/>
      <c r="J110" s="56"/>
    </row>
    <row r="111" spans="1:10" ht="20.100000000000001" customHeight="1" x14ac:dyDescent="0.25">
      <c r="A111" s="2"/>
      <c r="B111" s="2"/>
      <c r="C111" s="2"/>
      <c r="D111" s="12" t="s">
        <v>162</v>
      </c>
      <c r="E111" s="46">
        <f>+E43*100/E30</f>
        <v>21.4400892315238</v>
      </c>
      <c r="F111" s="46">
        <f>+F43*100/F30</f>
        <v>23.470018876078445</v>
      </c>
      <c r="G111" s="46">
        <f>+G43*100/G30</f>
        <v>19.98323050880196</v>
      </c>
      <c r="H111" s="46">
        <f>+H43*100/H30</f>
        <v>16.525094033429859</v>
      </c>
      <c r="I111" s="3" t="s">
        <v>163</v>
      </c>
      <c r="J111" s="56"/>
    </row>
    <row r="112" spans="1:10" ht="20.100000000000001" customHeight="1" x14ac:dyDescent="0.25">
      <c r="A112" s="2"/>
      <c r="B112" s="2"/>
      <c r="C112" s="2"/>
      <c r="D112" s="13" t="s">
        <v>164</v>
      </c>
      <c r="E112" s="47">
        <f>+(E59+E60)*100/E30</f>
        <v>78.5599107684762</v>
      </c>
      <c r="F112" s="47">
        <f>+(F59+F60)*100/F30</f>
        <v>76.529981123921559</v>
      </c>
      <c r="G112" s="47">
        <f>+(G59+G60)*100/G30</f>
        <v>80.016769491198033</v>
      </c>
      <c r="H112" s="47">
        <f>+(H59+H60)*100/H30</f>
        <v>83.474905966570148</v>
      </c>
      <c r="I112" s="4" t="s">
        <v>165</v>
      </c>
      <c r="J112" s="56"/>
    </row>
    <row r="113" spans="1:10" ht="20.100000000000001" customHeight="1" x14ac:dyDescent="0.25">
      <c r="A113" s="2"/>
      <c r="B113" s="2"/>
      <c r="C113" s="2"/>
      <c r="D113" s="14" t="s">
        <v>166</v>
      </c>
      <c r="E113" s="48">
        <f>+E75/E76</f>
        <v>6.2319633318007517</v>
      </c>
      <c r="F113" s="48">
        <f>+F75/F76</f>
        <v>7.2573690011020942</v>
      </c>
      <c r="G113" s="48">
        <f>+G75/G76</f>
        <v>6.9595394608891832</v>
      </c>
      <c r="H113" s="48">
        <f>+H75/H76</f>
        <v>19.562344462878475</v>
      </c>
      <c r="I113" s="5" t="s">
        <v>167</v>
      </c>
      <c r="J113" s="56"/>
    </row>
    <row r="114" spans="1:10" ht="20.100000000000001" customHeight="1" x14ac:dyDescent="0.25">
      <c r="A114" s="2"/>
      <c r="B114" s="2"/>
      <c r="C114" s="2"/>
      <c r="D114" s="59"/>
      <c r="E114" s="57"/>
      <c r="F114" s="57"/>
      <c r="G114" s="57"/>
      <c r="H114" s="57"/>
      <c r="I114" s="58"/>
      <c r="J114" s="56"/>
    </row>
    <row r="115" spans="1:10" ht="20.100000000000001" customHeight="1" x14ac:dyDescent="0.25">
      <c r="A115" s="2"/>
      <c r="B115" s="2"/>
      <c r="C115" s="2"/>
      <c r="D115" s="12" t="s">
        <v>168</v>
      </c>
      <c r="E115" s="46">
        <f>+E65/E30</f>
        <v>0.58271152336650023</v>
      </c>
      <c r="F115" s="46">
        <f>+F65/F30</f>
        <v>0.52243611995389416</v>
      </c>
      <c r="G115" s="46">
        <f>+G65/G30</f>
        <v>0.58541327990141789</v>
      </c>
      <c r="H115" s="46">
        <f>+H65/H30</f>
        <v>0.99506468197697906</v>
      </c>
      <c r="I115" s="6" t="s">
        <v>169</v>
      </c>
      <c r="J115" s="56"/>
    </row>
    <row r="116" spans="1:10" ht="20.100000000000001" customHeight="1" x14ac:dyDescent="0.25">
      <c r="A116" s="2"/>
      <c r="B116" s="2"/>
      <c r="C116" s="2"/>
      <c r="D116" s="13" t="s">
        <v>170</v>
      </c>
      <c r="E116" s="47">
        <f>+E65/E28</f>
        <v>3.0869233559180778</v>
      </c>
      <c r="F116" s="47">
        <f>+F65/F28</f>
        <v>2.7609587654985921</v>
      </c>
      <c r="G116" s="47">
        <f>+G65/G28</f>
        <v>2.4873881534553792</v>
      </c>
      <c r="H116" s="47">
        <f>+H65/H28</f>
        <v>4.0437525322478827</v>
      </c>
      <c r="I116" s="7" t="s">
        <v>171</v>
      </c>
      <c r="J116" s="56"/>
    </row>
    <row r="117" spans="1:10" ht="20.100000000000001" customHeight="1" x14ac:dyDescent="0.25">
      <c r="A117" s="2"/>
      <c r="B117" s="2"/>
      <c r="C117" s="2"/>
      <c r="D117" s="14" t="s">
        <v>172</v>
      </c>
      <c r="E117" s="48">
        <f>+E65/E120</f>
        <v>0.98861585098821536</v>
      </c>
      <c r="F117" s="48">
        <f>+F65/F120</f>
        <v>0.92396653228386771</v>
      </c>
      <c r="G117" s="48">
        <f>+G65/G120</f>
        <v>1.0610191131691691</v>
      </c>
      <c r="H117" s="48">
        <f>+H65/H120</f>
        <v>1.7219785729439574</v>
      </c>
      <c r="I117" s="8" t="s">
        <v>173</v>
      </c>
      <c r="J117" s="56"/>
    </row>
    <row r="118" spans="1:10" ht="20.100000000000001" customHeight="1" x14ac:dyDescent="0.25">
      <c r="A118" s="2"/>
      <c r="B118" s="2"/>
      <c r="C118" s="2"/>
      <c r="D118" s="49"/>
      <c r="E118" s="57"/>
      <c r="F118" s="57"/>
      <c r="G118" s="57"/>
      <c r="H118" s="57"/>
      <c r="I118" s="51"/>
      <c r="J118" s="56"/>
    </row>
    <row r="119" spans="1:10" ht="20.100000000000001" customHeight="1" x14ac:dyDescent="0.25">
      <c r="A119" s="2"/>
      <c r="B119" s="2"/>
      <c r="C119" s="2"/>
      <c r="D119" s="12" t="s">
        <v>174</v>
      </c>
      <c r="E119" s="46">
        <f>+E23/E39</f>
        <v>3.7491564058967506</v>
      </c>
      <c r="F119" s="46">
        <f>+F23/F39</f>
        <v>3.409148195682588</v>
      </c>
      <c r="G119" s="46">
        <f>+G23/G39</f>
        <v>3.7610461427395494</v>
      </c>
      <c r="H119" s="46">
        <f>+H23/H39</f>
        <v>4.4968711452006103</v>
      </c>
      <c r="I119" s="6" t="s">
        <v>175</v>
      </c>
      <c r="J119" s="56"/>
    </row>
    <row r="120" spans="1:10" ht="20.100000000000001" customHeight="1" x14ac:dyDescent="0.25">
      <c r="A120" s="2"/>
      <c r="B120" s="2"/>
      <c r="C120" s="2"/>
      <c r="D120" s="14" t="s">
        <v>176</v>
      </c>
      <c r="E120" s="42">
        <f>+E23-E39</f>
        <v>8092568</v>
      </c>
      <c r="F120" s="42">
        <f>+F23-F39</f>
        <v>7500960</v>
      </c>
      <c r="G120" s="42">
        <f>+G23-G39</f>
        <v>6409926</v>
      </c>
      <c r="H120" s="42">
        <f>+H23-H39</f>
        <v>5981503</v>
      </c>
      <c r="I120" s="8" t="s">
        <v>177</v>
      </c>
      <c r="J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I1:T1"/>
  <sheetViews>
    <sheetView topLeftCell="M1" workbookViewId="0">
      <selection activeCell="R15" sqref="R15"/>
    </sheetView>
  </sheetViews>
  <sheetFormatPr defaultRowHeight="15" x14ac:dyDescent="0.25"/>
  <cols>
    <col min="9" max="11" width="9.109375" style="9" customWidth="1"/>
    <col min="12" max="12" width="9.109375" style="25" customWidth="1"/>
    <col min="17" max="19" width="9.109375" style="9" customWidth="1"/>
    <col min="20" max="20" width="9.10937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Owner</cp:lastModifiedBy>
  <cp:lastPrinted>2007-11-30T22:34:10Z</cp:lastPrinted>
  <dcterms:created xsi:type="dcterms:W3CDTF">2003-07-09T06:36:55Z</dcterms:created>
  <dcterms:modified xsi:type="dcterms:W3CDTF">2019-09-16T09:33:07Z</dcterms:modified>
</cp:coreProperties>
</file>